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CB-Feb 24\"/>
    </mc:Choice>
  </mc:AlternateContent>
  <bookViews>
    <workbookView xWindow="0" yWindow="0" windowWidth="15360" windowHeight="780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L18" i="1" l="1"/>
  <c r="U18" i="1"/>
  <c r="D18" i="1"/>
  <c r="AB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A18" i="1"/>
  <c r="Z18" i="1"/>
  <c r="Y18" i="1"/>
  <c r="X18" i="1"/>
  <c r="W18" i="1"/>
  <c r="V18" i="1"/>
  <c r="T18" i="1"/>
  <c r="S18" i="1"/>
  <c r="R18" i="1"/>
  <c r="Q18" i="1"/>
  <c r="P18" i="1"/>
  <c r="O18" i="1"/>
  <c r="N18" i="1"/>
  <c r="M18" i="1"/>
  <c r="K18" i="1"/>
  <c r="J18" i="1"/>
  <c r="I18" i="1"/>
  <c r="H18" i="1"/>
  <c r="G18" i="1"/>
  <c r="F18" i="1"/>
  <c r="AT17" i="1"/>
  <c r="E18" i="1"/>
  <c r="C18" i="1"/>
  <c r="B18" i="1"/>
  <c r="AX17" i="1"/>
  <c r="AX16" i="1"/>
  <c r="AX15" i="1"/>
  <c r="AX14" i="1"/>
  <c r="AX13" i="1"/>
  <c r="AX12" i="1"/>
  <c r="AX11" i="1"/>
  <c r="AX10" i="1"/>
  <c r="AX9" i="1"/>
  <c r="AX8" i="1"/>
  <c r="AX7" i="1"/>
  <c r="AW17" i="1"/>
  <c r="AW16" i="1"/>
  <c r="AW15" i="1"/>
  <c r="AW14" i="1"/>
  <c r="AW13" i="1"/>
  <c r="AW12" i="1"/>
  <c r="AW11" i="1"/>
  <c r="AW10" i="1"/>
  <c r="AW9" i="1"/>
  <c r="AW8" i="1"/>
  <c r="AW7" i="1"/>
  <c r="AX6" i="1"/>
  <c r="AW6" i="1"/>
  <c r="AU17" i="1"/>
  <c r="AU16" i="1"/>
  <c r="AU15" i="1"/>
  <c r="AU14" i="1"/>
  <c r="AU13" i="1"/>
  <c r="AU12" i="1"/>
  <c r="AU11" i="1"/>
  <c r="AU10" i="1"/>
  <c r="AU9" i="1"/>
  <c r="AU8" i="1"/>
  <c r="AU7" i="1"/>
  <c r="AU6" i="1"/>
  <c r="AT16" i="1"/>
  <c r="AT15" i="1"/>
  <c r="AT14" i="1"/>
  <c r="AT13" i="1"/>
  <c r="AT12" i="1"/>
  <c r="AT11" i="1"/>
  <c r="AT10" i="1"/>
  <c r="AT9" i="1"/>
  <c r="AT8" i="1"/>
  <c r="AT7" i="1"/>
  <c r="AT6" i="1"/>
  <c r="AY6" i="1" l="1"/>
  <c r="AV8" i="1"/>
  <c r="AY8" i="1"/>
  <c r="AV10" i="1"/>
  <c r="AY11" i="1"/>
  <c r="AY10" i="1"/>
  <c r="AY7" i="1"/>
  <c r="AV9" i="1"/>
  <c r="AV7" i="1"/>
  <c r="AX18" i="1"/>
  <c r="AW18" i="1"/>
  <c r="AU18" i="1"/>
  <c r="AY9" i="1"/>
  <c r="AV6" i="1"/>
  <c r="AT18" i="1"/>
  <c r="AY17" i="1"/>
  <c r="AY16" i="1"/>
  <c r="AY15" i="1"/>
  <c r="AY14" i="1"/>
  <c r="AV14" i="1"/>
  <c r="AY13" i="1"/>
  <c r="AV17" i="1"/>
  <c r="AV16" i="1"/>
  <c r="AV15" i="1"/>
  <c r="AV13" i="1"/>
  <c r="AY12" i="1"/>
  <c r="AV12" i="1"/>
  <c r="AV11" i="1"/>
  <c r="AZ8" i="1" l="1"/>
  <c r="AZ7" i="1"/>
  <c r="AZ10" i="1"/>
  <c r="AZ11" i="1"/>
  <c r="AY18" i="1"/>
  <c r="AV18" i="1"/>
  <c r="AZ9" i="1"/>
  <c r="AZ6" i="1"/>
  <c r="AZ17" i="1"/>
  <c r="AZ16" i="1"/>
  <c r="AZ15" i="1"/>
  <c r="AZ14" i="1"/>
  <c r="AZ13" i="1"/>
  <c r="AZ12" i="1"/>
  <c r="BB17" i="1" l="1"/>
  <c r="AZ18" i="1"/>
</calcChain>
</file>

<file path=xl/sharedStrings.xml><?xml version="1.0" encoding="utf-8"?>
<sst xmlns="http://schemas.openxmlformats.org/spreadsheetml/2006/main" count="105" uniqueCount="38">
  <si>
    <t>MONTH</t>
  </si>
  <si>
    <t>A0</t>
  </si>
  <si>
    <t>A2</t>
  </si>
  <si>
    <t>A3</t>
  </si>
  <si>
    <t>B1</t>
  </si>
  <si>
    <t>B2</t>
  </si>
  <si>
    <t>B3</t>
  </si>
  <si>
    <t>B4</t>
  </si>
  <si>
    <t>B5</t>
  </si>
  <si>
    <t>C1-C2</t>
  </si>
  <si>
    <t>C3</t>
  </si>
  <si>
    <t>D1</t>
  </si>
  <si>
    <t xml:space="preserve">                                                                                                                                                   TOTAL</t>
  </si>
  <si>
    <t>TOTAL</t>
  </si>
  <si>
    <t>INBOUND</t>
  </si>
  <si>
    <t>OUTBOUND</t>
  </si>
  <si>
    <t>T.INBOUND</t>
  </si>
  <si>
    <t xml:space="preserve">                              OUTBOUND</t>
  </si>
  <si>
    <t>T.OUTBOUND</t>
  </si>
  <si>
    <t>LOADED</t>
  </si>
  <si>
    <t>MTY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</si>
  <si>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</si>
  <si>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</si>
  <si>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</si>
  <si>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</si>
  <si>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</si>
  <si>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</si>
  <si>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</si>
  <si>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</si>
  <si>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</si>
  <si>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</si>
  <si>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</si>
  <si>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</si>
  <si>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Total</t>
  </si>
  <si>
    <t>แผนกวิจัยและพัฒนาธุรกิจ กองแผนงาน ท่าเรือแหลมฉบัง</t>
  </si>
  <si>
    <t>Source : แผนกวิจัยและพัฒนาธุรกิจ กองแผนงาน ท่าเรือแหลมฉบัง</t>
  </si>
  <si>
    <t xml:space="preserve">                              INBOUND</t>
  </si>
  <si>
    <t>INBOUND AND OUTBOUND RECORD AT LAEM CHABANG PORT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</si>
</sst>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7">
    <xf numFmtId="0" fontId="0" fillId="0" borderId="0" xfId="0"/>
    <xf numFmtId="43" fontId="0" fillId="0" borderId="0" xfId="0" applyNumberFormat="1"/>
    <xf numFmtId="0" fontId="4" fillId="0" borderId="0" xfId="0" applyFont="1"/>
    <xf numFmtId="43" fontId="5" fillId="2" borderId="3" xfId="2" applyNumberFormat="1" applyFont="1" applyFill="1" applyBorder="1" applyAlignment="1">
      <alignment horizontal="center"/>
    </xf>
    <xf numFmtId="43" fontId="5" fillId="2" borderId="5" xfId="2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center"/>
    </xf>
    <xf numFmtId="43" fontId="5" fillId="2" borderId="9" xfId="2" applyNumberFormat="1" applyFont="1" applyFill="1" applyBorder="1" applyAlignment="1">
      <alignment horizontal="center"/>
    </xf>
    <xf numFmtId="43" fontId="5" fillId="0" borderId="15" xfId="3" applyNumberFormat="1" applyFont="1" applyBorder="1" applyAlignment="1">
      <alignment horizontal="center"/>
    </xf>
    <xf numFmtId="43" fontId="5" fillId="0" borderId="15" xfId="3" applyNumberFormat="1" applyFont="1" applyBorder="1"/>
    <xf numFmtId="43" fontId="5" fillId="0" borderId="9" xfId="2" applyNumberFormat="1" applyFont="1" applyBorder="1"/>
    <xf numFmtId="43" fontId="5" fillId="2" borderId="9" xfId="2" applyNumberFormat="1" applyFont="1" applyFill="1" applyBorder="1"/>
    <xf numFmtId="43" fontId="5" fillId="0" borderId="12" xfId="3" applyNumberFormat="1" applyFont="1" applyBorder="1"/>
    <xf numFmtId="43" fontId="5" fillId="0" borderId="11" xfId="3" applyNumberFormat="1" applyFont="1" applyBorder="1" applyAlignment="1">
      <alignment horizontal="center"/>
    </xf>
    <xf numFmtId="43" fontId="5" fillId="0" borderId="11" xfId="3" applyNumberFormat="1" applyFont="1" applyBorder="1"/>
    <xf numFmtId="43" fontId="5" fillId="0" borderId="13" xfId="3" applyNumberFormat="1" applyFont="1" applyBorder="1"/>
    <xf numFmtId="43" fontId="5" fillId="3" borderId="11" xfId="3" applyNumberFormat="1" applyFont="1" applyFill="1" applyBorder="1"/>
    <xf numFmtId="43" fontId="5" fillId="3" borderId="11" xfId="3" applyNumberFormat="1" applyFont="1" applyFill="1" applyBorder="1" applyAlignment="1">
      <alignment horizontal="center"/>
    </xf>
    <xf numFmtId="43" fontId="5" fillId="3" borderId="9" xfId="2" applyNumberFormat="1" applyFont="1" applyFill="1" applyBorder="1"/>
    <xf numFmtId="43" fontId="4" fillId="0" borderId="11" xfId="3" applyNumberFormat="1" applyFont="1" applyBorder="1"/>
    <xf numFmtId="43" fontId="5" fillId="3" borderId="15" xfId="3" applyNumberFormat="1" applyFont="1" applyFill="1" applyBorder="1"/>
    <xf numFmtId="43" fontId="5" fillId="0" borderId="16" xfId="3" applyNumberFormat="1" applyFont="1" applyBorder="1"/>
    <xf numFmtId="43" fontId="5" fillId="0" borderId="9" xfId="3" applyNumberFormat="1" applyFont="1" applyBorder="1" applyAlignment="1">
      <alignment horizontal="center"/>
    </xf>
    <xf numFmtId="43" fontId="4" fillId="0" borderId="9" xfId="0" applyNumberFormat="1" applyFont="1" applyBorder="1"/>
    <xf numFmtId="43" fontId="5" fillId="3" borderId="9" xfId="3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4" fillId="0" borderId="0" xfId="1" applyFont="1"/>
    <xf numFmtId="43" fontId="5" fillId="4" borderId="9" xfId="2" applyNumberFormat="1" applyFont="1" applyFill="1" applyBorder="1"/>
    <xf numFmtId="0" fontId="5" fillId="4" borderId="3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9" xfId="1" applyFont="1" applyFill="1" applyBorder="1" applyAlignment="1">
      <alignment horizontal="center"/>
    </xf>
    <xf numFmtId="43" fontId="5" fillId="3" borderId="15" xfId="3" applyNumberFormat="1" applyFont="1" applyFill="1" applyBorder="1" applyAlignment="1">
      <alignment horizontal="center"/>
    </xf>
    <xf numFmtId="43" fontId="4" fillId="5" borderId="3" xfId="2" applyNumberFormat="1" applyFont="1" applyFill="1" applyBorder="1" applyAlignment="1">
      <alignment horizontal="center"/>
    </xf>
    <xf numFmtId="43" fontId="4" fillId="5" borderId="4" xfId="2" applyNumberFormat="1" applyFont="1" applyFill="1" applyBorder="1" applyAlignment="1">
      <alignment horizontal="center"/>
    </xf>
    <xf numFmtId="43" fontId="4" fillId="5" borderId="5" xfId="2" applyNumberFormat="1" applyFont="1" applyFill="1" applyBorder="1" applyAlignment="1">
      <alignment horizontal="center"/>
    </xf>
    <xf numFmtId="43" fontId="5" fillId="8" borderId="14" xfId="3" applyFont="1" applyFill="1" applyBorder="1" applyAlignment="1">
      <alignment horizontal="center"/>
    </xf>
    <xf numFmtId="43" fontId="5" fillId="8" borderId="11" xfId="3" applyFont="1" applyFill="1" applyBorder="1" applyAlignment="1">
      <alignment horizontal="center"/>
    </xf>
    <xf numFmtId="43" fontId="5" fillId="8" borderId="10" xfId="3" applyFont="1" applyFill="1" applyBorder="1" applyAlignment="1">
      <alignment horizontal="center"/>
    </xf>
    <xf numFmtId="43" fontId="5" fillId="8" borderId="9" xfId="3" applyFont="1" applyFill="1" applyBorder="1" applyAlignment="1">
      <alignment horizontal="center"/>
    </xf>
    <xf numFmtId="43" fontId="5" fillId="9" borderId="2" xfId="2" applyNumberFormat="1" applyFont="1" applyFill="1" applyBorder="1" applyAlignment="1">
      <alignment horizontal="center" vertical="center"/>
    </xf>
    <xf numFmtId="43" fontId="5" fillId="9" borderId="10" xfId="2" applyNumberFormat="1" applyFont="1" applyFill="1" applyBorder="1" applyAlignment="1">
      <alignment horizontal="center" vertical="center"/>
    </xf>
    <xf numFmtId="43" fontId="5" fillId="9" borderId="9" xfId="2" applyNumberFormat="1" applyFont="1" applyFill="1" applyBorder="1"/>
    <xf numFmtId="43" fontId="4" fillId="9" borderId="9" xfId="2" applyNumberFormat="1" applyFont="1" applyFill="1" applyBorder="1"/>
    <xf numFmtId="43" fontId="5" fillId="7" borderId="7" xfId="3" applyNumberFormat="1" applyFont="1" applyFill="1" applyBorder="1"/>
    <xf numFmtId="43" fontId="4" fillId="7" borderId="7" xfId="3" applyNumberFormat="1" applyFont="1" applyFill="1" applyBorder="1"/>
    <xf numFmtId="43" fontId="5" fillId="7" borderId="9" xfId="3" applyNumberFormat="1" applyFont="1" applyFill="1" applyBorder="1"/>
    <xf numFmtId="0" fontId="5" fillId="6" borderId="9" xfId="1" applyFont="1" applyFill="1" applyBorder="1" applyAlignment="1">
      <alignment horizontal="center"/>
    </xf>
    <xf numFmtId="43" fontId="5" fillId="6" borderId="15" xfId="3" applyNumberFormat="1" applyFont="1" applyFill="1" applyBorder="1" applyAlignment="1">
      <alignment horizontal="center"/>
    </xf>
    <xf numFmtId="43" fontId="5" fillId="6" borderId="11" xfId="3" applyNumberFormat="1" applyFont="1" applyFill="1" applyBorder="1" applyAlignment="1">
      <alignment horizontal="center"/>
    </xf>
    <xf numFmtId="43" fontId="5" fillId="6" borderId="9" xfId="3" applyNumberFormat="1" applyFont="1" applyFill="1" applyBorder="1" applyAlignment="1">
      <alignment horizontal="center"/>
    </xf>
    <xf numFmtId="43" fontId="5" fillId="6" borderId="15" xfId="3" applyNumberFormat="1" applyFont="1" applyFill="1" applyBorder="1"/>
    <xf numFmtId="43" fontId="5" fillId="6" borderId="13" xfId="3" applyNumberFormat="1" applyFont="1" applyFill="1" applyBorder="1" applyAlignment="1">
      <alignment horizontal="center"/>
    </xf>
    <xf numFmtId="43" fontId="5" fillId="6" borderId="11" xfId="3" applyNumberFormat="1" applyFont="1" applyFill="1" applyBorder="1"/>
    <xf numFmtId="43" fontId="5" fillId="6" borderId="16" xfId="3" applyNumberFormat="1" applyFont="1" applyFill="1" applyBorder="1"/>
    <xf numFmtId="43" fontId="4" fillId="6" borderId="9" xfId="0" applyNumberFormat="1" applyFont="1" applyFill="1" applyBorder="1"/>
    <xf numFmtId="43" fontId="5" fillId="6" borderId="13" xfId="3" applyNumberFormat="1" applyFont="1" applyFill="1" applyBorder="1"/>
    <xf numFmtId="43" fontId="5" fillId="6" borderId="8" xfId="3" applyNumberFormat="1" applyFont="1" applyFill="1" applyBorder="1"/>
    <xf numFmtId="0" fontId="3" fillId="0" borderId="1" xfId="1" applyFont="1" applyBorder="1" applyAlignment="1">
      <alignment horizontal="center"/>
    </xf>
    <xf numFmtId="0" fontId="5" fillId="5" borderId="9" xfId="1" applyFont="1" applyFill="1" applyBorder="1" applyAlignment="1">
      <alignment horizontal="center"/>
    </xf>
    <xf numFmtId="0" fontId="5" fillId="7" borderId="9" xfId="1" applyFont="1" applyFill="1" applyBorder="1" applyAlignment="1">
      <alignment horizontal="center" vertical="center"/>
    </xf>
    <xf numFmtId="0" fontId="5" fillId="7" borderId="5" xfId="1" applyFont="1" applyFill="1" applyBorder="1" applyAlignment="1">
      <alignment horizontal="center" vertical="center"/>
    </xf>
    <xf numFmtId="0" fontId="5" fillId="0" borderId="9" xfId="1" applyFont="1" applyBorder="1" applyAlignment="1">
      <alignment horizontal="center"/>
    </xf>
    <xf numFmtId="0" fontId="5" fillId="6" borderId="6" xfId="1" applyFont="1" applyFill="1" applyBorder="1" applyAlignment="1">
      <alignment horizontal="center" vertical="center"/>
    </xf>
    <xf numFmtId="0" fontId="5" fillId="6" borderId="7" xfId="1" applyFont="1" applyFill="1" applyBorder="1" applyAlignment="1">
      <alignment horizontal="center" vertical="center"/>
    </xf>
    <xf numFmtId="0" fontId="5" fillId="6" borderId="3" xfId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/>
    </xf>
    <xf numFmtId="0" fontId="5" fillId="8" borderId="9" xfId="1" applyFont="1" applyFill="1" applyBorder="1" applyAlignment="1">
      <alignment horizontal="center" vertical="center"/>
    </xf>
  </cellXfs>
  <cellStyles count="4">
    <cellStyle name="Comma 2" xfId="2"/>
    <cellStyle name="Comma 2 2" xfId="3"/>
    <cellStyle name="Normal 2" xfId="1"/>
    <cellStyle name="ปกติ" xfId="0" builtinId="0"/>
  </cellStyles>
  <dxfs count="0"/>
  <tableStyles count="0" defaultTableStyle="TableStyleMedium2" defaultPivotStyle="PivotStyleLight16"/>
  <colors>
    <mruColors>
      <color rgb="FFFFCC00"/>
      <color rgb="FF6666FF"/>
      <color rgb="FFFFFF99"/>
      <color rgb="FFCCFFFF"/>
      <color rgb="FFCCCCFF"/>
      <color rgb="FFFFCCFF"/>
      <color rgb="FF9933FF"/>
      <color rgb="FFFF00FF"/>
      <color rgb="FFFF66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B22"/>
  <sheetViews>
    <sheetView tabSelected="1" zoomScale="110" zoomScaleNormal="110" workbookViewId="0">
      <selection activeCell="G12" sqref="G12"/>
    </sheetView>
  </sheetViews>
  <sheetFormatPr defaultRowHeight="15"/>
  <cols>
    <col min="2" max="2" width="10.5703125" customWidth="1"/>
    <col min="3" max="3" width="10.140625" customWidth="1"/>
    <col min="4" max="4" width="10.42578125" customWidth="1"/>
    <col min="5" max="5" width="9.42578125" bestFit="1" customWidth="1"/>
    <col min="6" max="6" width="11" customWidth="1"/>
    <col min="7" max="7" width="10.7109375" customWidth="1"/>
    <col min="8" max="8" width="11" customWidth="1"/>
    <col min="9" max="9" width="9.42578125" bestFit="1" customWidth="1"/>
    <col min="10" max="10" width="10.5703125" customWidth="1"/>
    <col min="11" max="11" width="10.7109375" customWidth="1"/>
    <col min="12" max="12" width="11" customWidth="1"/>
    <col min="13" max="13" width="9.42578125" bestFit="1" customWidth="1"/>
    <col min="14" max="15" width="10.42578125" customWidth="1"/>
    <col min="16" max="16" width="11.28515625" bestFit="1" customWidth="1"/>
    <col min="17" max="17" width="9.42578125" bestFit="1" customWidth="1"/>
    <col min="18" max="18" width="11.42578125" customWidth="1"/>
    <col min="19" max="19" width="11.7109375" customWidth="1"/>
    <col min="20" max="20" width="11.28515625" bestFit="1" customWidth="1"/>
    <col min="21" max="21" width="9.42578125" bestFit="1" customWidth="1"/>
    <col min="22" max="22" width="11.28515625" customWidth="1"/>
    <col min="23" max="23" width="10.28515625" bestFit="1" customWidth="1"/>
    <col min="24" max="24" width="11.5703125" customWidth="1"/>
    <col min="25" max="25" width="10.28515625" customWidth="1"/>
    <col min="26" max="26" width="11.28515625" bestFit="1" customWidth="1"/>
    <col min="27" max="27" width="10.28515625" bestFit="1" customWidth="1"/>
    <col min="28" max="28" width="11.28515625" bestFit="1" customWidth="1"/>
    <col min="29" max="29" width="9.42578125" bestFit="1" customWidth="1"/>
    <col min="30" max="30" width="11.28515625" bestFit="1" customWidth="1"/>
    <col min="31" max="31" width="10.28515625" bestFit="1" customWidth="1"/>
    <col min="32" max="32" width="11.28515625" bestFit="1" customWidth="1"/>
    <col min="33" max="33" width="10.7109375" customWidth="1"/>
    <col min="34" max="36" width="11.28515625" bestFit="1" customWidth="1"/>
    <col min="37" max="37" width="11.140625" customWidth="1"/>
    <col min="38" max="38" width="11.42578125" customWidth="1"/>
    <col min="39" max="39" width="11.5703125" customWidth="1"/>
    <col min="40" max="40" width="11.28515625" bestFit="1" customWidth="1"/>
    <col min="41" max="41" width="9.42578125" bestFit="1" customWidth="1"/>
    <col min="42" max="43" width="11.28515625" customWidth="1"/>
    <col min="44" max="44" width="11.42578125" customWidth="1"/>
    <col min="45" max="45" width="9.42578125" bestFit="1" customWidth="1"/>
    <col min="46" max="46" width="12" customWidth="1"/>
    <col min="47" max="47" width="12.85546875" customWidth="1"/>
    <col min="48" max="49" width="11.7109375" customWidth="1"/>
    <col min="50" max="50" width="12.7109375" customWidth="1"/>
    <col min="51" max="51" width="13" customWidth="1"/>
    <col min="52" max="52" width="12.28515625" customWidth="1"/>
    <col min="54" max="54" width="13.28515625" bestFit="1" customWidth="1"/>
  </cols>
  <sheetData>
    <row r="2" spans="1:53">
      <c r="A2" s="57" t="s">
        <v>37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 t="s">
        <v>37</v>
      </c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2"/>
    </row>
    <row r="3" spans="1:53">
      <c r="A3" s="66" t="s">
        <v>0</v>
      </c>
      <c r="B3" s="58" t="s">
        <v>1</v>
      </c>
      <c r="C3" s="58"/>
      <c r="D3" s="58"/>
      <c r="E3" s="58"/>
      <c r="F3" s="58" t="s">
        <v>2</v>
      </c>
      <c r="G3" s="58"/>
      <c r="H3" s="58"/>
      <c r="I3" s="58"/>
      <c r="J3" s="58" t="s">
        <v>3</v>
      </c>
      <c r="K3" s="58"/>
      <c r="L3" s="58"/>
      <c r="M3" s="58"/>
      <c r="N3" s="58" t="s">
        <v>4</v>
      </c>
      <c r="O3" s="58"/>
      <c r="P3" s="58"/>
      <c r="Q3" s="58"/>
      <c r="R3" s="58" t="s">
        <v>5</v>
      </c>
      <c r="S3" s="58"/>
      <c r="T3" s="58"/>
      <c r="U3" s="58"/>
      <c r="V3" s="58" t="s">
        <v>6</v>
      </c>
      <c r="W3" s="58"/>
      <c r="X3" s="58"/>
      <c r="Y3" s="58"/>
      <c r="Z3" s="58" t="s">
        <v>7</v>
      </c>
      <c r="AA3" s="58"/>
      <c r="AB3" s="58"/>
      <c r="AC3" s="58"/>
      <c r="AD3" s="58" t="s">
        <v>8</v>
      </c>
      <c r="AE3" s="58"/>
      <c r="AF3" s="58"/>
      <c r="AG3" s="58"/>
      <c r="AH3" s="58" t="s">
        <v>9</v>
      </c>
      <c r="AI3" s="58"/>
      <c r="AJ3" s="58"/>
      <c r="AK3" s="58"/>
      <c r="AL3" s="58" t="s">
        <v>10</v>
      </c>
      <c r="AM3" s="58"/>
      <c r="AN3" s="58"/>
      <c r="AO3" s="58"/>
      <c r="AP3" s="58" t="s">
        <v>11</v>
      </c>
      <c r="AQ3" s="58"/>
      <c r="AR3" s="58"/>
      <c r="AS3" s="58"/>
      <c r="AT3" s="32" t="s">
        <v>12</v>
      </c>
      <c r="AU3" s="33"/>
      <c r="AV3" s="33"/>
      <c r="AW3" s="33"/>
      <c r="AX3" s="33"/>
      <c r="AY3" s="34"/>
      <c r="AZ3" s="59" t="s">
        <v>13</v>
      </c>
      <c r="BA3" s="2"/>
    </row>
    <row r="4" spans="1:53">
      <c r="A4" s="66"/>
      <c r="B4" s="61" t="s">
        <v>14</v>
      </c>
      <c r="C4" s="61"/>
      <c r="D4" s="64" t="s">
        <v>15</v>
      </c>
      <c r="E4" s="65"/>
      <c r="F4" s="61" t="s">
        <v>14</v>
      </c>
      <c r="G4" s="61"/>
      <c r="H4" s="64" t="s">
        <v>15</v>
      </c>
      <c r="I4" s="65"/>
      <c r="J4" s="61" t="s">
        <v>14</v>
      </c>
      <c r="K4" s="61"/>
      <c r="L4" s="64" t="s">
        <v>15</v>
      </c>
      <c r="M4" s="65"/>
      <c r="N4" s="61" t="s">
        <v>14</v>
      </c>
      <c r="O4" s="61"/>
      <c r="P4" s="62" t="s">
        <v>15</v>
      </c>
      <c r="Q4" s="63"/>
      <c r="R4" s="61" t="s">
        <v>14</v>
      </c>
      <c r="S4" s="61"/>
      <c r="T4" s="64" t="s">
        <v>15</v>
      </c>
      <c r="U4" s="65"/>
      <c r="V4" s="61" t="s">
        <v>14</v>
      </c>
      <c r="W4" s="61"/>
      <c r="X4" s="62" t="s">
        <v>15</v>
      </c>
      <c r="Y4" s="63"/>
      <c r="Z4" s="61" t="s">
        <v>14</v>
      </c>
      <c r="AA4" s="61"/>
      <c r="AB4" s="62" t="s">
        <v>15</v>
      </c>
      <c r="AC4" s="63"/>
      <c r="AD4" s="61" t="s">
        <v>14</v>
      </c>
      <c r="AE4" s="61"/>
      <c r="AF4" s="62" t="s">
        <v>15</v>
      </c>
      <c r="AG4" s="63"/>
      <c r="AH4" s="61" t="s">
        <v>14</v>
      </c>
      <c r="AI4" s="61"/>
      <c r="AJ4" s="62" t="s">
        <v>15</v>
      </c>
      <c r="AK4" s="63"/>
      <c r="AL4" s="61" t="s">
        <v>14</v>
      </c>
      <c r="AM4" s="61"/>
      <c r="AN4" s="62" t="s">
        <v>15</v>
      </c>
      <c r="AO4" s="63"/>
      <c r="AP4" s="61" t="s">
        <v>14</v>
      </c>
      <c r="AQ4" s="61"/>
      <c r="AR4" s="62" t="s">
        <v>15</v>
      </c>
      <c r="AS4" s="63"/>
      <c r="AT4" s="3" t="s">
        <v>36</v>
      </c>
      <c r="AU4" s="4"/>
      <c r="AV4" s="39" t="s">
        <v>16</v>
      </c>
      <c r="AW4" s="28" t="s">
        <v>17</v>
      </c>
      <c r="AX4" s="29"/>
      <c r="AY4" s="39" t="s">
        <v>18</v>
      </c>
      <c r="AZ4" s="59"/>
      <c r="BA4" s="2"/>
    </row>
    <row r="5" spans="1:53">
      <c r="A5" s="66"/>
      <c r="B5" s="5" t="s">
        <v>19</v>
      </c>
      <c r="C5" s="5" t="s">
        <v>20</v>
      </c>
      <c r="D5" s="46" t="s">
        <v>19</v>
      </c>
      <c r="E5" s="46" t="s">
        <v>20</v>
      </c>
      <c r="F5" s="5" t="s">
        <v>19</v>
      </c>
      <c r="G5" s="5" t="s">
        <v>20</v>
      </c>
      <c r="H5" s="46" t="s">
        <v>19</v>
      </c>
      <c r="I5" s="46" t="s">
        <v>20</v>
      </c>
      <c r="J5" s="5" t="s">
        <v>19</v>
      </c>
      <c r="K5" s="5" t="s">
        <v>20</v>
      </c>
      <c r="L5" s="46" t="s">
        <v>19</v>
      </c>
      <c r="M5" s="46" t="s">
        <v>20</v>
      </c>
      <c r="N5" s="5" t="s">
        <v>19</v>
      </c>
      <c r="O5" s="5" t="s">
        <v>20</v>
      </c>
      <c r="P5" s="46" t="s">
        <v>19</v>
      </c>
      <c r="Q5" s="46" t="s">
        <v>20</v>
      </c>
      <c r="R5" s="5" t="s">
        <v>19</v>
      </c>
      <c r="S5" s="5" t="s">
        <v>20</v>
      </c>
      <c r="T5" s="46" t="s">
        <v>19</v>
      </c>
      <c r="U5" s="46" t="s">
        <v>20</v>
      </c>
      <c r="V5" s="5" t="s">
        <v>19</v>
      </c>
      <c r="W5" s="5" t="s">
        <v>20</v>
      </c>
      <c r="X5" s="46" t="s">
        <v>19</v>
      </c>
      <c r="Y5" s="46" t="s">
        <v>20</v>
      </c>
      <c r="Z5" s="5" t="s">
        <v>19</v>
      </c>
      <c r="AA5" s="5" t="s">
        <v>20</v>
      </c>
      <c r="AB5" s="46" t="s">
        <v>19</v>
      </c>
      <c r="AC5" s="46" t="s">
        <v>20</v>
      </c>
      <c r="AD5" s="5" t="s">
        <v>19</v>
      </c>
      <c r="AE5" s="5" t="s">
        <v>20</v>
      </c>
      <c r="AF5" s="46" t="s">
        <v>19</v>
      </c>
      <c r="AG5" s="46" t="s">
        <v>20</v>
      </c>
      <c r="AH5" s="5" t="s">
        <v>19</v>
      </c>
      <c r="AI5" s="5" t="s">
        <v>20</v>
      </c>
      <c r="AJ5" s="46" t="s">
        <v>19</v>
      </c>
      <c r="AK5" s="46" t="s">
        <v>20</v>
      </c>
      <c r="AL5" s="5" t="s">
        <v>19</v>
      </c>
      <c r="AM5" s="5" t="s">
        <v>20</v>
      </c>
      <c r="AN5" s="46" t="s">
        <v>19</v>
      </c>
      <c r="AO5" s="46" t="s">
        <v>20</v>
      </c>
      <c r="AP5" s="5" t="s">
        <v>19</v>
      </c>
      <c r="AQ5" s="5" t="s">
        <v>20</v>
      </c>
      <c r="AR5" s="46" t="s">
        <v>19</v>
      </c>
      <c r="AS5" s="46" t="s">
        <v>20</v>
      </c>
      <c r="AT5" s="6" t="s">
        <v>19</v>
      </c>
      <c r="AU5" s="6" t="s">
        <v>20</v>
      </c>
      <c r="AV5" s="40"/>
      <c r="AW5" s="30" t="s">
        <v>19</v>
      </c>
      <c r="AX5" s="30" t="s">
        <v>20</v>
      </c>
      <c r="AY5" s="40"/>
      <c r="AZ5" s="60"/>
      <c r="BA5" s="2"/>
    </row>
    <row r="6" spans="1:53">
      <c r="A6" s="35" t="s">
        <v>21</v>
      </c>
      <c r="B6" s="7">
        <v>17896.5</v>
      </c>
      <c r="C6" s="7">
        <v>2778</v>
      </c>
      <c r="D6" s="47">
        <v>29406</v>
      </c>
      <c r="E6" s="47">
        <v>720</v>
      </c>
      <c r="F6" s="8">
        <v>5338</v>
      </c>
      <c r="G6" s="8">
        <v>2629</v>
      </c>
      <c r="H6" s="50">
        <v>13402</v>
      </c>
      <c r="I6" s="50">
        <v>219</v>
      </c>
      <c r="J6" s="8">
        <v>6440</v>
      </c>
      <c r="K6" s="8">
        <v>1457</v>
      </c>
      <c r="L6" s="50">
        <v>10501</v>
      </c>
      <c r="M6" s="50">
        <v>504</v>
      </c>
      <c r="N6" s="8">
        <v>14896.5</v>
      </c>
      <c r="O6" s="8">
        <v>16926.5</v>
      </c>
      <c r="P6" s="50">
        <v>26383</v>
      </c>
      <c r="Q6" s="50">
        <v>6</v>
      </c>
      <c r="R6" s="8">
        <v>14886</v>
      </c>
      <c r="S6" s="8">
        <v>13351.5</v>
      </c>
      <c r="T6" s="50">
        <v>28751</v>
      </c>
      <c r="U6" s="50">
        <v>93</v>
      </c>
      <c r="V6" s="8">
        <v>14730.25</v>
      </c>
      <c r="W6" s="8">
        <v>1743</v>
      </c>
      <c r="X6" s="50">
        <v>9391</v>
      </c>
      <c r="Y6" s="50">
        <v>3293</v>
      </c>
      <c r="Z6" s="8">
        <v>26366.75</v>
      </c>
      <c r="AA6" s="8">
        <v>6543.25</v>
      </c>
      <c r="AB6" s="50">
        <v>29813</v>
      </c>
      <c r="AC6" s="50">
        <v>1355</v>
      </c>
      <c r="AD6" s="8">
        <v>19058.75</v>
      </c>
      <c r="AE6" s="8">
        <v>809.25</v>
      </c>
      <c r="AF6" s="50">
        <v>21904</v>
      </c>
      <c r="AG6" s="50">
        <v>4010</v>
      </c>
      <c r="AH6" s="8">
        <v>54959.75</v>
      </c>
      <c r="AI6" s="8">
        <v>21266</v>
      </c>
      <c r="AJ6" s="50">
        <v>66994.25</v>
      </c>
      <c r="AK6" s="50">
        <v>2524.75</v>
      </c>
      <c r="AL6" s="8">
        <v>18542.25</v>
      </c>
      <c r="AM6" s="8">
        <v>10325.75</v>
      </c>
      <c r="AN6" s="50">
        <v>29395.75</v>
      </c>
      <c r="AO6" s="50">
        <v>2031.75</v>
      </c>
      <c r="AP6" s="8">
        <v>44174.75</v>
      </c>
      <c r="AQ6" s="8">
        <v>13248.25</v>
      </c>
      <c r="AR6" s="50">
        <v>57859.25</v>
      </c>
      <c r="AS6" s="50">
        <v>4946</v>
      </c>
      <c r="AT6" s="9">
        <f t="shared" ref="AT6:AU18" si="0">SUM(B6+F6+J6+N6+R6+V6+Z6+AD6+AH6+AL6+AP6)</f>
        <v>237289.5</v>
      </c>
      <c r="AU6" s="10">
        <f t="shared" si="0"/>
        <v>91077.5</v>
      </c>
      <c r="AV6" s="41">
        <f>SUM(AT6:AU6)</f>
        <v>328367</v>
      </c>
      <c r="AW6" s="27">
        <f t="shared" ref="AW6:AX18" si="1">SUM(D6+H6+L6+P6+T6+X6+AB6+AF6+AJ6+AN6+AR6)</f>
        <v>323800.25</v>
      </c>
      <c r="AX6" s="27">
        <f t="shared" si="1"/>
        <v>19702.5</v>
      </c>
      <c r="AY6" s="41">
        <f>SUM(AW6:AX6)</f>
        <v>343502.75</v>
      </c>
      <c r="AZ6" s="43">
        <f>SUM(AV6+AY6)</f>
        <v>671869.75</v>
      </c>
      <c r="BA6" s="2"/>
    </row>
    <row r="7" spans="1:53">
      <c r="A7" s="36" t="s">
        <v>22</v>
      </c>
      <c r="B7" s="7">
        <v>17864.25</v>
      </c>
      <c r="C7" s="7">
        <v>9139</v>
      </c>
      <c r="D7" s="47">
        <v>35107</v>
      </c>
      <c r="E7" s="47">
        <v>366.25</v>
      </c>
      <c r="F7" s="8">
        <v>8091</v>
      </c>
      <c r="G7" s="8">
        <v>2973</v>
      </c>
      <c r="H7" s="50">
        <v>13308</v>
      </c>
      <c r="I7" s="50">
        <v>214</v>
      </c>
      <c r="J7" s="8">
        <v>13185</v>
      </c>
      <c r="K7" s="8">
        <v>5151.75</v>
      </c>
      <c r="L7" s="50">
        <v>12211</v>
      </c>
      <c r="M7" s="50">
        <v>1156</v>
      </c>
      <c r="N7" s="8">
        <v>16727</v>
      </c>
      <c r="O7" s="8">
        <v>31239.25</v>
      </c>
      <c r="P7" s="50">
        <v>38714.25</v>
      </c>
      <c r="Q7" s="56">
        <v>10</v>
      </c>
      <c r="R7" s="8">
        <v>13326.5</v>
      </c>
      <c r="S7" s="8">
        <v>14343</v>
      </c>
      <c r="T7" s="50">
        <v>29912</v>
      </c>
      <c r="U7" s="50">
        <v>212</v>
      </c>
      <c r="V7" s="8">
        <v>11327</v>
      </c>
      <c r="W7" s="8">
        <v>2907</v>
      </c>
      <c r="X7" s="50">
        <v>7943</v>
      </c>
      <c r="Y7" s="50">
        <v>2142.75</v>
      </c>
      <c r="Z7" s="8">
        <v>28812.75</v>
      </c>
      <c r="AA7" s="8">
        <v>6054</v>
      </c>
      <c r="AB7" s="50">
        <v>33146</v>
      </c>
      <c r="AC7" s="50">
        <v>405</v>
      </c>
      <c r="AD7" s="8">
        <v>29395.5</v>
      </c>
      <c r="AE7" s="11">
        <v>2987</v>
      </c>
      <c r="AF7" s="50">
        <v>31548</v>
      </c>
      <c r="AG7" s="50">
        <v>2043</v>
      </c>
      <c r="AH7" s="8">
        <v>62028.75</v>
      </c>
      <c r="AI7" s="8">
        <v>26830</v>
      </c>
      <c r="AJ7" s="56">
        <v>90323.25</v>
      </c>
      <c r="AK7" s="50">
        <v>1340</v>
      </c>
      <c r="AL7" s="8">
        <v>15866.75</v>
      </c>
      <c r="AM7" s="8">
        <v>22781</v>
      </c>
      <c r="AN7" s="50">
        <v>40582.75</v>
      </c>
      <c r="AO7" s="50">
        <v>1987</v>
      </c>
      <c r="AP7" s="8">
        <v>37252</v>
      </c>
      <c r="AQ7" s="8">
        <v>30966.5</v>
      </c>
      <c r="AR7" s="50">
        <v>52210.5</v>
      </c>
      <c r="AS7" s="50">
        <v>246.25</v>
      </c>
      <c r="AT7" s="9">
        <f t="shared" si="0"/>
        <v>253876.5</v>
      </c>
      <c r="AU7" s="10">
        <f t="shared" si="0"/>
        <v>155371.5</v>
      </c>
      <c r="AV7" s="41">
        <f t="shared" ref="AV7:AV18" si="2">SUM(AT7:AU7)</f>
        <v>409248</v>
      </c>
      <c r="AW7" s="27">
        <f t="shared" si="1"/>
        <v>385005.75</v>
      </c>
      <c r="AX7" s="27">
        <f t="shared" si="1"/>
        <v>10122.25</v>
      </c>
      <c r="AY7" s="41">
        <f t="shared" ref="AY7:AY18" si="3">SUM(AW7:AX7)</f>
        <v>395128</v>
      </c>
      <c r="AZ7" s="43">
        <f t="shared" ref="AZ7:AZ17" si="4">SUM(AV7+AY7)</f>
        <v>804376</v>
      </c>
      <c r="BA7" s="2"/>
    </row>
    <row r="8" spans="1:53">
      <c r="A8" s="36" t="s">
        <v>23</v>
      </c>
      <c r="B8" s="12">
        <v>0</v>
      </c>
      <c r="C8" s="12">
        <v>0</v>
      </c>
      <c r="D8" s="48">
        <v>0</v>
      </c>
      <c r="E8" s="48">
        <v>0</v>
      </c>
      <c r="F8" s="12">
        <v>0</v>
      </c>
      <c r="G8" s="12">
        <v>0</v>
      </c>
      <c r="H8" s="51">
        <v>0</v>
      </c>
      <c r="I8" s="48">
        <v>0</v>
      </c>
      <c r="J8" s="13">
        <v>0</v>
      </c>
      <c r="K8" s="13">
        <v>0</v>
      </c>
      <c r="L8" s="55">
        <v>0</v>
      </c>
      <c r="M8" s="52">
        <v>0</v>
      </c>
      <c r="N8" s="13">
        <v>0</v>
      </c>
      <c r="O8" s="13">
        <v>0</v>
      </c>
      <c r="P8" s="52">
        <v>0</v>
      </c>
      <c r="Q8" s="52">
        <v>0</v>
      </c>
      <c r="R8" s="14">
        <v>0</v>
      </c>
      <c r="S8" s="13">
        <v>0</v>
      </c>
      <c r="T8" s="52">
        <v>0</v>
      </c>
      <c r="U8" s="52">
        <v>0</v>
      </c>
      <c r="V8" s="15">
        <v>0</v>
      </c>
      <c r="W8" s="13">
        <v>0</v>
      </c>
      <c r="X8" s="52">
        <v>0</v>
      </c>
      <c r="Y8" s="52">
        <v>0</v>
      </c>
      <c r="Z8" s="13">
        <v>0</v>
      </c>
      <c r="AA8" s="13">
        <v>0</v>
      </c>
      <c r="AB8" s="52">
        <v>0</v>
      </c>
      <c r="AC8" s="52">
        <v>0</v>
      </c>
      <c r="AD8" s="13">
        <v>0</v>
      </c>
      <c r="AE8" s="13">
        <v>0</v>
      </c>
      <c r="AF8" s="52">
        <v>0</v>
      </c>
      <c r="AG8" s="52">
        <v>0</v>
      </c>
      <c r="AH8" s="13">
        <v>0</v>
      </c>
      <c r="AI8" s="13">
        <v>0</v>
      </c>
      <c r="AJ8" s="52">
        <v>0</v>
      </c>
      <c r="AK8" s="55">
        <v>0</v>
      </c>
      <c r="AL8" s="13">
        <v>0</v>
      </c>
      <c r="AM8" s="13">
        <v>0</v>
      </c>
      <c r="AN8" s="52">
        <v>0</v>
      </c>
      <c r="AO8" s="52">
        <v>0</v>
      </c>
      <c r="AP8" s="13">
        <v>0</v>
      </c>
      <c r="AQ8" s="13">
        <v>0</v>
      </c>
      <c r="AR8" s="52">
        <v>0</v>
      </c>
      <c r="AS8" s="52">
        <v>0</v>
      </c>
      <c r="AT8" s="9">
        <f t="shared" si="0"/>
        <v>0</v>
      </c>
      <c r="AU8" s="10">
        <f t="shared" si="0"/>
        <v>0</v>
      </c>
      <c r="AV8" s="41">
        <f t="shared" si="2"/>
        <v>0</v>
      </c>
      <c r="AW8" s="27">
        <f t="shared" si="1"/>
        <v>0</v>
      </c>
      <c r="AX8" s="27">
        <f t="shared" si="1"/>
        <v>0</v>
      </c>
      <c r="AY8" s="41">
        <f t="shared" si="3"/>
        <v>0</v>
      </c>
      <c r="AZ8" s="43">
        <f t="shared" si="4"/>
        <v>0</v>
      </c>
      <c r="BA8" s="2"/>
    </row>
    <row r="9" spans="1:53">
      <c r="A9" s="36" t="s">
        <v>24</v>
      </c>
      <c r="B9" s="12">
        <v>0</v>
      </c>
      <c r="C9" s="12">
        <v>0</v>
      </c>
      <c r="D9" s="48">
        <v>0</v>
      </c>
      <c r="E9" s="48">
        <v>0</v>
      </c>
      <c r="F9" s="13">
        <v>0</v>
      </c>
      <c r="G9" s="13">
        <v>0</v>
      </c>
      <c r="H9" s="52">
        <v>0</v>
      </c>
      <c r="I9" s="52">
        <v>0</v>
      </c>
      <c r="J9" s="13">
        <v>0</v>
      </c>
      <c r="K9" s="13">
        <v>0</v>
      </c>
      <c r="L9" s="52">
        <v>0</v>
      </c>
      <c r="M9" s="52">
        <v>0</v>
      </c>
      <c r="N9" s="13">
        <v>0</v>
      </c>
      <c r="O9" s="13">
        <v>0</v>
      </c>
      <c r="P9" s="52">
        <v>0</v>
      </c>
      <c r="Q9" s="52">
        <v>0</v>
      </c>
      <c r="R9" s="13">
        <v>0</v>
      </c>
      <c r="S9" s="13">
        <v>0</v>
      </c>
      <c r="T9" s="52">
        <v>0</v>
      </c>
      <c r="U9" s="52">
        <v>0</v>
      </c>
      <c r="V9" s="13">
        <v>0</v>
      </c>
      <c r="W9" s="13">
        <v>0</v>
      </c>
      <c r="X9" s="52">
        <v>0</v>
      </c>
      <c r="Y9" s="52">
        <v>0</v>
      </c>
      <c r="Z9" s="13">
        <v>0</v>
      </c>
      <c r="AA9" s="13">
        <v>0</v>
      </c>
      <c r="AB9" s="52">
        <v>0</v>
      </c>
      <c r="AC9" s="52">
        <v>0</v>
      </c>
      <c r="AD9" s="13">
        <v>0</v>
      </c>
      <c r="AE9" s="13">
        <v>0</v>
      </c>
      <c r="AF9" s="52">
        <v>0</v>
      </c>
      <c r="AG9" s="52">
        <v>0</v>
      </c>
      <c r="AH9" s="13">
        <v>0</v>
      </c>
      <c r="AI9" s="13">
        <v>0</v>
      </c>
      <c r="AJ9" s="52">
        <v>0</v>
      </c>
      <c r="AK9" s="52">
        <v>0</v>
      </c>
      <c r="AL9" s="13">
        <v>0</v>
      </c>
      <c r="AM9" s="13">
        <v>0</v>
      </c>
      <c r="AN9" s="52">
        <v>0</v>
      </c>
      <c r="AO9" s="52">
        <v>0</v>
      </c>
      <c r="AP9" s="13">
        <v>0</v>
      </c>
      <c r="AQ9" s="13">
        <v>0</v>
      </c>
      <c r="AR9" s="52">
        <v>0</v>
      </c>
      <c r="AS9" s="52">
        <v>0</v>
      </c>
      <c r="AT9" s="9">
        <f t="shared" si="0"/>
        <v>0</v>
      </c>
      <c r="AU9" s="10">
        <f t="shared" si="0"/>
        <v>0</v>
      </c>
      <c r="AV9" s="41">
        <f t="shared" si="2"/>
        <v>0</v>
      </c>
      <c r="AW9" s="27">
        <f t="shared" si="1"/>
        <v>0</v>
      </c>
      <c r="AX9" s="27">
        <f t="shared" si="1"/>
        <v>0</v>
      </c>
      <c r="AY9" s="41">
        <f t="shared" si="3"/>
        <v>0</v>
      </c>
      <c r="AZ9" s="43">
        <f t="shared" si="4"/>
        <v>0</v>
      </c>
      <c r="BA9" s="2"/>
    </row>
    <row r="10" spans="1:53">
      <c r="A10" s="36" t="s">
        <v>25</v>
      </c>
      <c r="B10" s="12">
        <v>0</v>
      </c>
      <c r="C10" s="12">
        <v>0</v>
      </c>
      <c r="D10" s="48">
        <v>0</v>
      </c>
      <c r="E10" s="48">
        <v>0</v>
      </c>
      <c r="F10" s="13">
        <v>0</v>
      </c>
      <c r="G10" s="13">
        <v>0</v>
      </c>
      <c r="H10" s="52">
        <v>0</v>
      </c>
      <c r="I10" s="52">
        <v>0</v>
      </c>
      <c r="J10" s="13">
        <v>0</v>
      </c>
      <c r="K10" s="13">
        <v>0</v>
      </c>
      <c r="L10" s="52">
        <v>0</v>
      </c>
      <c r="M10" s="52">
        <v>0</v>
      </c>
      <c r="N10" s="13">
        <v>0</v>
      </c>
      <c r="O10" s="13">
        <v>0</v>
      </c>
      <c r="P10" s="52">
        <v>0</v>
      </c>
      <c r="Q10" s="52">
        <v>0</v>
      </c>
      <c r="R10" s="13">
        <v>0</v>
      </c>
      <c r="S10" s="13">
        <v>0</v>
      </c>
      <c r="T10" s="52">
        <v>0</v>
      </c>
      <c r="U10" s="52">
        <v>0</v>
      </c>
      <c r="V10" s="13">
        <v>0</v>
      </c>
      <c r="W10" s="13">
        <v>0</v>
      </c>
      <c r="X10" s="52">
        <v>0</v>
      </c>
      <c r="Y10" s="52">
        <v>0</v>
      </c>
      <c r="Z10" s="13">
        <v>0</v>
      </c>
      <c r="AA10" s="13">
        <v>0</v>
      </c>
      <c r="AB10" s="52">
        <v>0</v>
      </c>
      <c r="AC10" s="52">
        <v>0</v>
      </c>
      <c r="AD10" s="13">
        <v>0</v>
      </c>
      <c r="AE10" s="13">
        <v>0</v>
      </c>
      <c r="AF10" s="52">
        <v>0</v>
      </c>
      <c r="AG10" s="52">
        <v>0</v>
      </c>
      <c r="AH10" s="13">
        <v>0</v>
      </c>
      <c r="AI10" s="13">
        <v>0</v>
      </c>
      <c r="AJ10" s="52">
        <v>0</v>
      </c>
      <c r="AK10" s="52">
        <v>0</v>
      </c>
      <c r="AL10" s="13">
        <v>0</v>
      </c>
      <c r="AM10" s="13">
        <v>0</v>
      </c>
      <c r="AN10" s="52">
        <v>0</v>
      </c>
      <c r="AO10" s="52">
        <v>0</v>
      </c>
      <c r="AP10" s="13">
        <v>0</v>
      </c>
      <c r="AQ10" s="13">
        <v>0</v>
      </c>
      <c r="AR10" s="52">
        <v>0</v>
      </c>
      <c r="AS10" s="52">
        <v>0</v>
      </c>
      <c r="AT10" s="9">
        <f t="shared" si="0"/>
        <v>0</v>
      </c>
      <c r="AU10" s="10">
        <f t="shared" si="0"/>
        <v>0</v>
      </c>
      <c r="AV10" s="41">
        <f t="shared" si="2"/>
        <v>0</v>
      </c>
      <c r="AW10" s="27">
        <f t="shared" si="1"/>
        <v>0</v>
      </c>
      <c r="AX10" s="27">
        <f t="shared" si="1"/>
        <v>0</v>
      </c>
      <c r="AY10" s="41">
        <f t="shared" si="3"/>
        <v>0</v>
      </c>
      <c r="AZ10" s="43">
        <f t="shared" si="4"/>
        <v>0</v>
      </c>
      <c r="BA10" s="2"/>
    </row>
    <row r="11" spans="1:53">
      <c r="A11" s="36" t="s">
        <v>26</v>
      </c>
      <c r="B11" s="12">
        <v>0</v>
      </c>
      <c r="C11" s="12">
        <v>0</v>
      </c>
      <c r="D11" s="48">
        <v>0</v>
      </c>
      <c r="E11" s="48">
        <v>0</v>
      </c>
      <c r="F11" s="12">
        <v>0</v>
      </c>
      <c r="G11" s="16">
        <v>0</v>
      </c>
      <c r="H11" s="48">
        <v>0</v>
      </c>
      <c r="I11" s="48">
        <v>0</v>
      </c>
      <c r="J11" s="12">
        <v>0</v>
      </c>
      <c r="K11" s="12">
        <v>0</v>
      </c>
      <c r="L11" s="48">
        <v>0</v>
      </c>
      <c r="M11" s="48">
        <v>0</v>
      </c>
      <c r="N11" s="12">
        <v>0</v>
      </c>
      <c r="O11" s="12">
        <v>0</v>
      </c>
      <c r="P11" s="48">
        <v>0</v>
      </c>
      <c r="Q11" s="48">
        <v>0</v>
      </c>
      <c r="R11" s="12">
        <v>0</v>
      </c>
      <c r="S11" s="12">
        <v>0</v>
      </c>
      <c r="T11" s="48">
        <v>0</v>
      </c>
      <c r="U11" s="48">
        <v>0</v>
      </c>
      <c r="V11" s="12">
        <v>0</v>
      </c>
      <c r="W11" s="12">
        <v>0</v>
      </c>
      <c r="X11" s="48">
        <v>0</v>
      </c>
      <c r="Y11" s="48">
        <v>0</v>
      </c>
      <c r="Z11" s="16">
        <v>0</v>
      </c>
      <c r="AA11" s="12">
        <v>0</v>
      </c>
      <c r="AB11" s="48">
        <v>0</v>
      </c>
      <c r="AC11" s="48">
        <v>0</v>
      </c>
      <c r="AD11" s="12">
        <v>0</v>
      </c>
      <c r="AE11" s="12">
        <v>0</v>
      </c>
      <c r="AF11" s="48">
        <v>0</v>
      </c>
      <c r="AG11" s="48">
        <v>0</v>
      </c>
      <c r="AH11" s="12">
        <v>0</v>
      </c>
      <c r="AI11" s="12">
        <v>0</v>
      </c>
      <c r="AJ11" s="48">
        <v>0</v>
      </c>
      <c r="AK11" s="48">
        <v>0</v>
      </c>
      <c r="AL11" s="12">
        <v>0</v>
      </c>
      <c r="AM11" s="12">
        <v>0</v>
      </c>
      <c r="AN11" s="48">
        <v>0</v>
      </c>
      <c r="AO11" s="48">
        <v>0</v>
      </c>
      <c r="AP11" s="12">
        <v>0</v>
      </c>
      <c r="AQ11" s="12">
        <v>0</v>
      </c>
      <c r="AR11" s="48">
        <v>0</v>
      </c>
      <c r="AS11" s="48">
        <v>0</v>
      </c>
      <c r="AT11" s="17">
        <f t="shared" si="0"/>
        <v>0</v>
      </c>
      <c r="AU11" s="17">
        <f t="shared" si="0"/>
        <v>0</v>
      </c>
      <c r="AV11" s="41">
        <f t="shared" si="2"/>
        <v>0</v>
      </c>
      <c r="AW11" s="27">
        <f t="shared" si="1"/>
        <v>0</v>
      </c>
      <c r="AX11" s="27">
        <f t="shared" si="1"/>
        <v>0</v>
      </c>
      <c r="AY11" s="41">
        <f t="shared" si="3"/>
        <v>0</v>
      </c>
      <c r="AZ11" s="43">
        <f t="shared" si="4"/>
        <v>0</v>
      </c>
      <c r="BA11" s="2"/>
    </row>
    <row r="12" spans="1:53">
      <c r="A12" s="36" t="s">
        <v>27</v>
      </c>
      <c r="B12" s="12">
        <v>0</v>
      </c>
      <c r="C12" s="12">
        <v>0</v>
      </c>
      <c r="D12" s="48">
        <v>0</v>
      </c>
      <c r="E12" s="48">
        <v>0</v>
      </c>
      <c r="F12" s="12">
        <v>0</v>
      </c>
      <c r="G12" s="13">
        <v>0</v>
      </c>
      <c r="H12" s="52">
        <v>0</v>
      </c>
      <c r="I12" s="52">
        <v>0</v>
      </c>
      <c r="J12" s="13">
        <v>0</v>
      </c>
      <c r="K12" s="13">
        <v>0</v>
      </c>
      <c r="L12" s="52">
        <v>0</v>
      </c>
      <c r="M12" s="52">
        <v>0</v>
      </c>
      <c r="N12" s="13">
        <v>0</v>
      </c>
      <c r="O12" s="13">
        <v>0</v>
      </c>
      <c r="P12" s="52">
        <v>0</v>
      </c>
      <c r="Q12" s="52">
        <v>0</v>
      </c>
      <c r="R12" s="13">
        <v>0</v>
      </c>
      <c r="S12" s="13">
        <v>0</v>
      </c>
      <c r="T12" s="52">
        <v>0</v>
      </c>
      <c r="U12" s="52">
        <v>0</v>
      </c>
      <c r="V12" s="13">
        <v>0</v>
      </c>
      <c r="W12" s="13">
        <v>0</v>
      </c>
      <c r="X12" s="52">
        <v>0</v>
      </c>
      <c r="Y12" s="52">
        <v>0</v>
      </c>
      <c r="Z12" s="13">
        <v>0</v>
      </c>
      <c r="AA12" s="13">
        <v>0</v>
      </c>
      <c r="AB12" s="52">
        <v>0</v>
      </c>
      <c r="AC12" s="52">
        <v>0</v>
      </c>
      <c r="AD12" s="13">
        <v>0</v>
      </c>
      <c r="AE12" s="13">
        <v>0</v>
      </c>
      <c r="AF12" s="52">
        <v>0</v>
      </c>
      <c r="AG12" s="52">
        <v>0</v>
      </c>
      <c r="AH12" s="13">
        <v>0</v>
      </c>
      <c r="AI12" s="13">
        <v>0</v>
      </c>
      <c r="AJ12" s="52">
        <v>0</v>
      </c>
      <c r="AK12" s="52">
        <v>0</v>
      </c>
      <c r="AL12" s="18">
        <v>0</v>
      </c>
      <c r="AM12" s="13">
        <v>0</v>
      </c>
      <c r="AN12" s="52">
        <v>0</v>
      </c>
      <c r="AO12" s="52">
        <v>0</v>
      </c>
      <c r="AP12" s="13">
        <v>0</v>
      </c>
      <c r="AQ12" s="13">
        <v>0</v>
      </c>
      <c r="AR12" s="52">
        <v>0</v>
      </c>
      <c r="AS12" s="52">
        <v>0</v>
      </c>
      <c r="AT12" s="9">
        <f t="shared" si="0"/>
        <v>0</v>
      </c>
      <c r="AU12" s="10">
        <f t="shared" si="0"/>
        <v>0</v>
      </c>
      <c r="AV12" s="42">
        <f t="shared" si="2"/>
        <v>0</v>
      </c>
      <c r="AW12" s="27">
        <f t="shared" si="1"/>
        <v>0</v>
      </c>
      <c r="AX12" s="27">
        <f t="shared" si="1"/>
        <v>0</v>
      </c>
      <c r="AY12" s="41">
        <f t="shared" si="3"/>
        <v>0</v>
      </c>
      <c r="AZ12" s="44">
        <f t="shared" si="4"/>
        <v>0</v>
      </c>
      <c r="BA12" s="2"/>
    </row>
    <row r="13" spans="1:53">
      <c r="A13" s="36" t="s">
        <v>28</v>
      </c>
      <c r="B13" s="12">
        <v>0</v>
      </c>
      <c r="C13" s="12">
        <v>0</v>
      </c>
      <c r="D13" s="48">
        <v>0</v>
      </c>
      <c r="E13" s="48">
        <v>0</v>
      </c>
      <c r="F13" s="13">
        <v>0</v>
      </c>
      <c r="G13" s="13">
        <v>0</v>
      </c>
      <c r="H13" s="52">
        <v>0</v>
      </c>
      <c r="I13" s="52">
        <v>0</v>
      </c>
      <c r="J13" s="13">
        <v>0</v>
      </c>
      <c r="K13" s="13">
        <v>0</v>
      </c>
      <c r="L13" s="52">
        <v>0</v>
      </c>
      <c r="M13" s="52">
        <v>0</v>
      </c>
      <c r="N13" s="13">
        <v>0</v>
      </c>
      <c r="O13" s="13">
        <v>0</v>
      </c>
      <c r="P13" s="52">
        <v>0</v>
      </c>
      <c r="Q13" s="52">
        <v>0</v>
      </c>
      <c r="R13" s="13">
        <v>0</v>
      </c>
      <c r="S13" s="13">
        <v>0</v>
      </c>
      <c r="T13" s="52">
        <v>0</v>
      </c>
      <c r="U13" s="52">
        <v>0</v>
      </c>
      <c r="V13" s="13">
        <v>0</v>
      </c>
      <c r="W13" s="13">
        <v>0</v>
      </c>
      <c r="X13" s="52">
        <v>0</v>
      </c>
      <c r="Y13" s="52">
        <v>0</v>
      </c>
      <c r="Z13" s="13">
        <v>0</v>
      </c>
      <c r="AA13" s="13">
        <v>0</v>
      </c>
      <c r="AB13" s="52">
        <v>0</v>
      </c>
      <c r="AC13" s="52">
        <v>0</v>
      </c>
      <c r="AD13" s="13">
        <v>0</v>
      </c>
      <c r="AE13" s="13">
        <v>0</v>
      </c>
      <c r="AF13" s="52">
        <v>0</v>
      </c>
      <c r="AG13" s="52">
        <v>0</v>
      </c>
      <c r="AH13" s="13">
        <v>0</v>
      </c>
      <c r="AI13" s="13">
        <v>0</v>
      </c>
      <c r="AJ13" s="52">
        <v>0</v>
      </c>
      <c r="AK13" s="52">
        <v>0</v>
      </c>
      <c r="AL13" s="13">
        <v>0</v>
      </c>
      <c r="AM13" s="13">
        <v>0</v>
      </c>
      <c r="AN13" s="52">
        <v>0</v>
      </c>
      <c r="AO13" s="52">
        <v>0</v>
      </c>
      <c r="AP13" s="13">
        <v>0</v>
      </c>
      <c r="AQ13" s="13">
        <v>0</v>
      </c>
      <c r="AR13" s="52">
        <v>0</v>
      </c>
      <c r="AS13" s="52">
        <v>0</v>
      </c>
      <c r="AT13" s="9">
        <f t="shared" si="0"/>
        <v>0</v>
      </c>
      <c r="AU13" s="10">
        <f t="shared" si="0"/>
        <v>0</v>
      </c>
      <c r="AV13" s="41">
        <f t="shared" si="2"/>
        <v>0</v>
      </c>
      <c r="AW13" s="27">
        <f t="shared" si="1"/>
        <v>0</v>
      </c>
      <c r="AX13" s="27">
        <f t="shared" si="1"/>
        <v>0</v>
      </c>
      <c r="AY13" s="41">
        <f t="shared" si="3"/>
        <v>0</v>
      </c>
      <c r="AZ13" s="43">
        <f t="shared" si="4"/>
        <v>0</v>
      </c>
      <c r="BA13" s="2"/>
    </row>
    <row r="14" spans="1:53">
      <c r="A14" s="36" t="s">
        <v>29</v>
      </c>
      <c r="B14" s="12">
        <v>0</v>
      </c>
      <c r="C14" s="12">
        <v>0</v>
      </c>
      <c r="D14" s="48">
        <v>0</v>
      </c>
      <c r="E14" s="48">
        <v>0</v>
      </c>
      <c r="F14" s="31">
        <v>0</v>
      </c>
      <c r="G14" s="13">
        <v>0</v>
      </c>
      <c r="H14" s="52">
        <v>0</v>
      </c>
      <c r="I14" s="52">
        <v>0</v>
      </c>
      <c r="J14" s="13">
        <v>0</v>
      </c>
      <c r="K14" s="13">
        <v>0</v>
      </c>
      <c r="L14" s="52">
        <v>0</v>
      </c>
      <c r="M14" s="52">
        <v>0</v>
      </c>
      <c r="N14" s="13">
        <v>0</v>
      </c>
      <c r="O14" s="13">
        <v>0</v>
      </c>
      <c r="P14" s="52">
        <v>0</v>
      </c>
      <c r="Q14" s="52">
        <v>0</v>
      </c>
      <c r="R14" s="13">
        <v>0</v>
      </c>
      <c r="S14" s="13">
        <v>0</v>
      </c>
      <c r="T14" s="52">
        <v>0</v>
      </c>
      <c r="U14" s="52">
        <v>0</v>
      </c>
      <c r="V14" s="13">
        <v>0</v>
      </c>
      <c r="W14" s="13">
        <v>0</v>
      </c>
      <c r="X14" s="52">
        <v>0</v>
      </c>
      <c r="Y14" s="52">
        <v>0</v>
      </c>
      <c r="Z14" s="13">
        <v>0</v>
      </c>
      <c r="AA14" s="13">
        <v>0</v>
      </c>
      <c r="AB14" s="52">
        <v>0</v>
      </c>
      <c r="AC14" s="52">
        <v>0</v>
      </c>
      <c r="AD14" s="13">
        <v>0</v>
      </c>
      <c r="AE14" s="13">
        <v>0</v>
      </c>
      <c r="AF14" s="52">
        <v>0</v>
      </c>
      <c r="AG14" s="52">
        <v>0</v>
      </c>
      <c r="AH14" s="13">
        <v>0</v>
      </c>
      <c r="AI14" s="13">
        <v>0</v>
      </c>
      <c r="AJ14" s="52">
        <v>0</v>
      </c>
      <c r="AK14" s="52">
        <v>0</v>
      </c>
      <c r="AL14" s="13">
        <v>0</v>
      </c>
      <c r="AM14" s="13">
        <v>0</v>
      </c>
      <c r="AN14" s="52">
        <v>0</v>
      </c>
      <c r="AO14" s="52">
        <v>0</v>
      </c>
      <c r="AP14" s="13">
        <v>0</v>
      </c>
      <c r="AQ14" s="13">
        <v>0</v>
      </c>
      <c r="AR14" s="52">
        <v>0</v>
      </c>
      <c r="AS14" s="52">
        <v>0</v>
      </c>
      <c r="AT14" s="17">
        <f t="shared" si="0"/>
        <v>0</v>
      </c>
      <c r="AU14" s="17">
        <f t="shared" si="0"/>
        <v>0</v>
      </c>
      <c r="AV14" s="41">
        <f t="shared" si="2"/>
        <v>0</v>
      </c>
      <c r="AW14" s="27">
        <f t="shared" si="1"/>
        <v>0</v>
      </c>
      <c r="AX14" s="27">
        <f t="shared" si="1"/>
        <v>0</v>
      </c>
      <c r="AY14" s="41">
        <f t="shared" si="3"/>
        <v>0</v>
      </c>
      <c r="AZ14" s="43">
        <f t="shared" si="4"/>
        <v>0</v>
      </c>
      <c r="BA14" s="2"/>
    </row>
    <row r="15" spans="1:53">
      <c r="A15" s="36" t="s">
        <v>30</v>
      </c>
      <c r="B15" s="7">
        <v>0</v>
      </c>
      <c r="C15" s="12">
        <v>0</v>
      </c>
      <c r="D15" s="47">
        <v>0</v>
      </c>
      <c r="E15" s="47">
        <v>0</v>
      </c>
      <c r="F15" s="8">
        <v>0</v>
      </c>
      <c r="G15" s="8">
        <v>0</v>
      </c>
      <c r="H15" s="50">
        <v>0</v>
      </c>
      <c r="I15" s="50">
        <v>0</v>
      </c>
      <c r="J15" s="8">
        <v>0</v>
      </c>
      <c r="K15" s="8">
        <v>0</v>
      </c>
      <c r="L15" s="50">
        <v>0</v>
      </c>
      <c r="M15" s="50">
        <v>0</v>
      </c>
      <c r="N15" s="8">
        <v>0</v>
      </c>
      <c r="O15" s="8">
        <v>0</v>
      </c>
      <c r="P15" s="50">
        <v>0</v>
      </c>
      <c r="Q15" s="50">
        <v>0</v>
      </c>
      <c r="R15" s="8">
        <v>0</v>
      </c>
      <c r="S15" s="8">
        <v>0</v>
      </c>
      <c r="T15" s="50">
        <v>0</v>
      </c>
      <c r="U15" s="50">
        <v>0</v>
      </c>
      <c r="V15" s="19">
        <v>0</v>
      </c>
      <c r="W15" s="19">
        <v>0</v>
      </c>
      <c r="X15" s="50">
        <v>0</v>
      </c>
      <c r="Y15" s="50">
        <v>0</v>
      </c>
      <c r="Z15" s="8">
        <v>0</v>
      </c>
      <c r="AA15" s="8">
        <v>0</v>
      </c>
      <c r="AB15" s="50">
        <v>0</v>
      </c>
      <c r="AC15" s="50">
        <v>0</v>
      </c>
      <c r="AD15" s="8">
        <v>0</v>
      </c>
      <c r="AE15" s="8">
        <v>0</v>
      </c>
      <c r="AF15" s="50">
        <v>0</v>
      </c>
      <c r="AG15" s="50">
        <v>0</v>
      </c>
      <c r="AH15" s="8">
        <v>0</v>
      </c>
      <c r="AI15" s="8">
        <v>0</v>
      </c>
      <c r="AJ15" s="50">
        <v>0</v>
      </c>
      <c r="AK15" s="50">
        <v>0</v>
      </c>
      <c r="AL15" s="8">
        <v>0</v>
      </c>
      <c r="AM15" s="8">
        <v>0</v>
      </c>
      <c r="AN15" s="50">
        <v>0</v>
      </c>
      <c r="AO15" s="50">
        <v>0</v>
      </c>
      <c r="AP15" s="8">
        <v>0</v>
      </c>
      <c r="AQ15" s="8">
        <v>0</v>
      </c>
      <c r="AR15" s="50">
        <v>0</v>
      </c>
      <c r="AS15" s="50">
        <v>0</v>
      </c>
      <c r="AT15" s="9">
        <f t="shared" si="0"/>
        <v>0</v>
      </c>
      <c r="AU15" s="10">
        <f t="shared" si="0"/>
        <v>0</v>
      </c>
      <c r="AV15" s="41">
        <f t="shared" si="2"/>
        <v>0</v>
      </c>
      <c r="AW15" s="27">
        <f t="shared" si="1"/>
        <v>0</v>
      </c>
      <c r="AX15" s="27">
        <f t="shared" si="1"/>
        <v>0</v>
      </c>
      <c r="AY15" s="41">
        <f t="shared" si="3"/>
        <v>0</v>
      </c>
      <c r="AZ15" s="43">
        <f t="shared" si="4"/>
        <v>0</v>
      </c>
      <c r="BA15" s="2"/>
    </row>
    <row r="16" spans="1:53">
      <c r="A16" s="36" t="s">
        <v>31</v>
      </c>
      <c r="B16" s="12">
        <v>0</v>
      </c>
      <c r="C16" s="12">
        <v>0</v>
      </c>
      <c r="D16" s="48">
        <v>0</v>
      </c>
      <c r="E16" s="48">
        <v>0</v>
      </c>
      <c r="F16" s="13">
        <v>0</v>
      </c>
      <c r="G16" s="13">
        <v>0</v>
      </c>
      <c r="H16" s="52">
        <v>0</v>
      </c>
      <c r="I16" s="52">
        <v>0</v>
      </c>
      <c r="J16" s="13">
        <v>0</v>
      </c>
      <c r="K16" s="13">
        <v>0</v>
      </c>
      <c r="L16" s="52">
        <v>0</v>
      </c>
      <c r="M16" s="52">
        <v>0</v>
      </c>
      <c r="N16" s="13">
        <v>0</v>
      </c>
      <c r="O16" s="13">
        <v>0</v>
      </c>
      <c r="P16" s="52">
        <v>0</v>
      </c>
      <c r="Q16" s="52">
        <v>0</v>
      </c>
      <c r="R16" s="13">
        <v>0</v>
      </c>
      <c r="S16" s="13">
        <v>0</v>
      </c>
      <c r="T16" s="52">
        <v>0</v>
      </c>
      <c r="U16" s="52">
        <v>0</v>
      </c>
      <c r="V16" s="13">
        <v>0</v>
      </c>
      <c r="W16" s="13">
        <v>0</v>
      </c>
      <c r="X16" s="52">
        <v>0</v>
      </c>
      <c r="Y16" s="52">
        <v>0</v>
      </c>
      <c r="Z16" s="13">
        <v>0</v>
      </c>
      <c r="AA16" s="13">
        <v>0</v>
      </c>
      <c r="AB16" s="52">
        <v>0</v>
      </c>
      <c r="AC16" s="52">
        <v>0</v>
      </c>
      <c r="AD16" s="13">
        <v>0</v>
      </c>
      <c r="AE16" s="13">
        <v>0</v>
      </c>
      <c r="AF16" s="52">
        <v>0</v>
      </c>
      <c r="AG16" s="52">
        <v>0</v>
      </c>
      <c r="AH16" s="13">
        <v>0</v>
      </c>
      <c r="AI16" s="13">
        <v>0</v>
      </c>
      <c r="AJ16" s="52">
        <v>0</v>
      </c>
      <c r="AK16" s="52">
        <v>0</v>
      </c>
      <c r="AL16" s="13">
        <v>0</v>
      </c>
      <c r="AM16" s="13">
        <v>0</v>
      </c>
      <c r="AN16" s="52">
        <v>0</v>
      </c>
      <c r="AO16" s="52">
        <v>0</v>
      </c>
      <c r="AP16" s="13">
        <v>0</v>
      </c>
      <c r="AQ16" s="13">
        <v>0</v>
      </c>
      <c r="AR16" s="52">
        <v>0</v>
      </c>
      <c r="AS16" s="52">
        <v>0</v>
      </c>
      <c r="AT16" s="9">
        <f t="shared" si="0"/>
        <v>0</v>
      </c>
      <c r="AU16" s="10">
        <f t="shared" si="0"/>
        <v>0</v>
      </c>
      <c r="AV16" s="41">
        <f t="shared" si="2"/>
        <v>0</v>
      </c>
      <c r="AW16" s="27">
        <f t="shared" si="1"/>
        <v>0</v>
      </c>
      <c r="AX16" s="27">
        <f t="shared" si="1"/>
        <v>0</v>
      </c>
      <c r="AY16" s="41">
        <f t="shared" si="3"/>
        <v>0</v>
      </c>
      <c r="AZ16" s="43">
        <f t="shared" si="4"/>
        <v>0</v>
      </c>
      <c r="BA16" s="2"/>
    </row>
    <row r="17" spans="1:54">
      <c r="A17" s="37" t="s">
        <v>32</v>
      </c>
      <c r="B17" s="12">
        <v>0</v>
      </c>
      <c r="C17" s="12">
        <v>0</v>
      </c>
      <c r="D17" s="48">
        <v>0</v>
      </c>
      <c r="E17" s="48">
        <v>0</v>
      </c>
      <c r="F17" s="13">
        <v>0</v>
      </c>
      <c r="G17" s="20">
        <v>0</v>
      </c>
      <c r="H17" s="53">
        <v>0</v>
      </c>
      <c r="I17" s="52">
        <v>0</v>
      </c>
      <c r="J17" s="13">
        <v>0</v>
      </c>
      <c r="K17" s="13">
        <v>0</v>
      </c>
      <c r="L17" s="52">
        <v>0</v>
      </c>
      <c r="M17" s="52">
        <v>0</v>
      </c>
      <c r="N17" s="13">
        <v>0</v>
      </c>
      <c r="O17" s="13">
        <v>0</v>
      </c>
      <c r="P17" s="52">
        <v>0</v>
      </c>
      <c r="Q17" s="52">
        <v>0</v>
      </c>
      <c r="R17" s="13">
        <v>0</v>
      </c>
      <c r="S17" s="13">
        <v>0</v>
      </c>
      <c r="T17" s="52">
        <v>0</v>
      </c>
      <c r="U17" s="52">
        <v>0</v>
      </c>
      <c r="V17" s="13">
        <v>0</v>
      </c>
      <c r="W17" s="13">
        <v>0</v>
      </c>
      <c r="X17" s="52">
        <v>0</v>
      </c>
      <c r="Y17" s="52">
        <v>0</v>
      </c>
      <c r="Z17" s="13">
        <v>0</v>
      </c>
      <c r="AA17" s="13">
        <v>0</v>
      </c>
      <c r="AB17" s="52">
        <v>0</v>
      </c>
      <c r="AC17" s="52">
        <v>0</v>
      </c>
      <c r="AD17" s="13">
        <v>0</v>
      </c>
      <c r="AE17" s="13">
        <v>0</v>
      </c>
      <c r="AF17" s="52">
        <v>0</v>
      </c>
      <c r="AG17" s="52">
        <v>0</v>
      </c>
      <c r="AH17" s="13">
        <v>0</v>
      </c>
      <c r="AI17" s="13">
        <v>0</v>
      </c>
      <c r="AJ17" s="52">
        <v>0</v>
      </c>
      <c r="AK17" s="52">
        <v>0</v>
      </c>
      <c r="AL17" s="13">
        <v>0</v>
      </c>
      <c r="AM17" s="13">
        <v>0</v>
      </c>
      <c r="AN17" s="52">
        <v>0</v>
      </c>
      <c r="AO17" s="52">
        <v>0</v>
      </c>
      <c r="AP17" s="13">
        <v>0</v>
      </c>
      <c r="AQ17" s="13">
        <v>0</v>
      </c>
      <c r="AR17" s="52">
        <v>0</v>
      </c>
      <c r="AS17" s="52">
        <v>0</v>
      </c>
      <c r="AT17" s="9">
        <f t="shared" si="0"/>
        <v>0</v>
      </c>
      <c r="AU17" s="10">
        <f t="shared" si="0"/>
        <v>0</v>
      </c>
      <c r="AV17" s="41">
        <f t="shared" si="2"/>
        <v>0</v>
      </c>
      <c r="AW17" s="27">
        <f t="shared" si="1"/>
        <v>0</v>
      </c>
      <c r="AX17" s="27">
        <f t="shared" si="1"/>
        <v>0</v>
      </c>
      <c r="AY17" s="41">
        <f t="shared" si="3"/>
        <v>0</v>
      </c>
      <c r="AZ17" s="43">
        <f t="shared" si="4"/>
        <v>0</v>
      </c>
      <c r="BA17" s="2"/>
      <c r="BB17">
        <f>SUM(AZ6:AZ17)</f>
        <v>1476245.75</v>
      </c>
    </row>
    <row r="18" spans="1:54">
      <c r="A18" s="38" t="s">
        <v>33</v>
      </c>
      <c r="B18" s="21">
        <f t="shared" ref="B18:AS18" si="5">SUM(B6:B17)</f>
        <v>35760.75</v>
      </c>
      <c r="C18" s="21">
        <f t="shared" si="5"/>
        <v>11917</v>
      </c>
      <c r="D18" s="49">
        <f>SUM(D6:D17)</f>
        <v>64513</v>
      </c>
      <c r="E18" s="49">
        <f t="shared" si="5"/>
        <v>1086.25</v>
      </c>
      <c r="F18" s="21">
        <f t="shared" si="5"/>
        <v>13429</v>
      </c>
      <c r="G18" s="22">
        <f t="shared" si="5"/>
        <v>5602</v>
      </c>
      <c r="H18" s="54">
        <f t="shared" si="5"/>
        <v>26710</v>
      </c>
      <c r="I18" s="49">
        <f t="shared" si="5"/>
        <v>433</v>
      </c>
      <c r="J18" s="21">
        <f t="shared" si="5"/>
        <v>19625</v>
      </c>
      <c r="K18" s="21">
        <f t="shared" si="5"/>
        <v>6608.75</v>
      </c>
      <c r="L18" s="49">
        <f>SUM(L6:L17)</f>
        <v>22712</v>
      </c>
      <c r="M18" s="49">
        <f t="shared" si="5"/>
        <v>1660</v>
      </c>
      <c r="N18" s="21">
        <f t="shared" si="5"/>
        <v>31623.5</v>
      </c>
      <c r="O18" s="21">
        <f t="shared" si="5"/>
        <v>48165.75</v>
      </c>
      <c r="P18" s="49">
        <f t="shared" si="5"/>
        <v>65097.25</v>
      </c>
      <c r="Q18" s="49">
        <f t="shared" si="5"/>
        <v>16</v>
      </c>
      <c r="R18" s="21">
        <f t="shared" si="5"/>
        <v>28212.5</v>
      </c>
      <c r="S18" s="21">
        <f t="shared" si="5"/>
        <v>27694.5</v>
      </c>
      <c r="T18" s="49">
        <f t="shared" si="5"/>
        <v>58663</v>
      </c>
      <c r="U18" s="49">
        <f>SUM(U6:U17)</f>
        <v>305</v>
      </c>
      <c r="V18" s="23">
        <f t="shared" si="5"/>
        <v>26057.25</v>
      </c>
      <c r="W18" s="23">
        <f t="shared" si="5"/>
        <v>4650</v>
      </c>
      <c r="X18" s="49">
        <f t="shared" si="5"/>
        <v>17334</v>
      </c>
      <c r="Y18" s="49">
        <f t="shared" si="5"/>
        <v>5435.75</v>
      </c>
      <c r="Z18" s="21">
        <f t="shared" si="5"/>
        <v>55179.5</v>
      </c>
      <c r="AA18" s="21">
        <f t="shared" si="5"/>
        <v>12597.25</v>
      </c>
      <c r="AB18" s="49">
        <f>SUM(AB6:AB17)</f>
        <v>62959</v>
      </c>
      <c r="AC18" s="49">
        <f t="shared" si="5"/>
        <v>1760</v>
      </c>
      <c r="AD18" s="21">
        <f t="shared" si="5"/>
        <v>48454.25</v>
      </c>
      <c r="AE18" s="21">
        <f t="shared" si="5"/>
        <v>3796.25</v>
      </c>
      <c r="AF18" s="49">
        <f t="shared" si="5"/>
        <v>53452</v>
      </c>
      <c r="AG18" s="49">
        <f t="shared" si="5"/>
        <v>6053</v>
      </c>
      <c r="AH18" s="21">
        <f t="shared" si="5"/>
        <v>116988.5</v>
      </c>
      <c r="AI18" s="21">
        <f t="shared" si="5"/>
        <v>48096</v>
      </c>
      <c r="AJ18" s="49">
        <f t="shared" si="5"/>
        <v>157317.5</v>
      </c>
      <c r="AK18" s="49">
        <f t="shared" si="5"/>
        <v>3864.75</v>
      </c>
      <c r="AL18" s="21">
        <f t="shared" si="5"/>
        <v>34409</v>
      </c>
      <c r="AM18" s="21">
        <f t="shared" si="5"/>
        <v>33106.75</v>
      </c>
      <c r="AN18" s="49">
        <f t="shared" si="5"/>
        <v>69978.5</v>
      </c>
      <c r="AO18" s="49">
        <f t="shared" si="5"/>
        <v>4018.75</v>
      </c>
      <c r="AP18" s="21">
        <f t="shared" si="5"/>
        <v>81426.75</v>
      </c>
      <c r="AQ18" s="21">
        <f t="shared" si="5"/>
        <v>44214.75</v>
      </c>
      <c r="AR18" s="49">
        <f t="shared" si="5"/>
        <v>110069.75</v>
      </c>
      <c r="AS18" s="49">
        <f t="shared" si="5"/>
        <v>5192.25</v>
      </c>
      <c r="AT18" s="9">
        <f t="shared" si="0"/>
        <v>491166</v>
      </c>
      <c r="AU18" s="10">
        <f t="shared" si="0"/>
        <v>246449</v>
      </c>
      <c r="AV18" s="41">
        <f t="shared" si="2"/>
        <v>737615</v>
      </c>
      <c r="AW18" s="27">
        <f t="shared" si="1"/>
        <v>708806</v>
      </c>
      <c r="AX18" s="27">
        <f t="shared" si="1"/>
        <v>29824.75</v>
      </c>
      <c r="AY18" s="41">
        <f t="shared" si="3"/>
        <v>738630.75</v>
      </c>
      <c r="AZ18" s="45">
        <f>SUM(AZ6:AZ17)</f>
        <v>1476245.75</v>
      </c>
      <c r="BA18" s="2"/>
      <c r="BB18" s="1"/>
    </row>
    <row r="19" spans="1:54">
      <c r="A19" s="24" t="s">
        <v>35</v>
      </c>
      <c r="B19" s="25"/>
      <c r="C19" s="24"/>
      <c r="D19" s="24"/>
      <c r="E19" s="24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5" t="s">
        <v>34</v>
      </c>
      <c r="V19" s="24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5"/>
      <c r="BA19" s="2"/>
    </row>
    <row r="20" spans="1:5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4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4">
      <c r="G22" s="1"/>
      <c r="AX22" s="1"/>
    </row>
  </sheetData>
  <mergeCells count="37">
    <mergeCell ref="AF4:AG4"/>
    <mergeCell ref="AH4:AI4"/>
    <mergeCell ref="AJ4:AK4"/>
    <mergeCell ref="N4:O4"/>
    <mergeCell ref="P4:Q4"/>
    <mergeCell ref="R4:S4"/>
    <mergeCell ref="T4:U4"/>
    <mergeCell ref="V4:W4"/>
    <mergeCell ref="L4:M4"/>
    <mergeCell ref="A2:U2"/>
    <mergeCell ref="A3:A5"/>
    <mergeCell ref="B3:E3"/>
    <mergeCell ref="F3:I3"/>
    <mergeCell ref="J3:M3"/>
    <mergeCell ref="N3:Q3"/>
    <mergeCell ref="R3:U3"/>
    <mergeCell ref="B4:C4"/>
    <mergeCell ref="D4:E4"/>
    <mergeCell ref="F4:G4"/>
    <mergeCell ref="H4:I4"/>
    <mergeCell ref="J4:K4"/>
    <mergeCell ref="V2:AZ2"/>
    <mergeCell ref="AP3:AS3"/>
    <mergeCell ref="AZ3:AZ5"/>
    <mergeCell ref="AP4:AQ4"/>
    <mergeCell ref="AR4:AS4"/>
    <mergeCell ref="V3:Y3"/>
    <mergeCell ref="Z3:AC3"/>
    <mergeCell ref="X4:Y4"/>
    <mergeCell ref="AD3:AG3"/>
    <mergeCell ref="AH3:AK3"/>
    <mergeCell ref="AL3:AO3"/>
    <mergeCell ref="AL4:AM4"/>
    <mergeCell ref="AN4:AO4"/>
    <mergeCell ref="Z4:AA4"/>
    <mergeCell ref="AB4:AC4"/>
    <mergeCell ref="AD4:AE4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2024-03-28T07:09:56Z</cp:lastPrinted>
  <dcterms:created xsi:type="dcterms:W3CDTF">2020-08-24T04:10:51Z</dcterms:created>
  <dcterms:modified xsi:type="dcterms:W3CDTF">2024-03-28T07:11:59Z</dcterms:modified>
</cp:coreProperties>
</file>